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zmenuknn\Desktop\Решение 161-р от 22.12.2021 с материалами\1\"/>
    </mc:Choice>
  </mc:AlternateContent>
  <bookViews>
    <workbookView xWindow="1005" yWindow="120" windowWidth="28800" windowHeight="12315"/>
  </bookViews>
  <sheets>
    <sheet name="2.6" sheetId="2" r:id="rId1"/>
  </sheets>
  <definedNames>
    <definedName name="_xlnm._FilterDatabase" localSheetId="0" hidden="1">'2.6'!$A$3:$C$33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'2.6'!$3:$3</definedName>
    <definedName name="_xlnm.Print_Area" localSheetId="0">'2.6'!$A$1:$D$59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D36" i="2"/>
  <c r="C44" i="2"/>
  <c r="B17" i="2"/>
  <c r="B52" i="2"/>
  <c r="B47" i="2"/>
  <c r="B44" i="2"/>
  <c r="B36" i="2"/>
  <c r="B31" i="2"/>
  <c r="B24" i="2"/>
  <c r="B22" i="2"/>
  <c r="C17" i="2"/>
  <c r="B4" i="2"/>
  <c r="C36" i="2" l="1"/>
  <c r="C52" i="2" l="1"/>
  <c r="D52" i="2"/>
  <c r="D47" i="2"/>
  <c r="C47" i="2"/>
  <c r="C31" i="2"/>
  <c r="D31" i="2"/>
  <c r="C4" i="2" l="1"/>
  <c r="D4" i="2"/>
  <c r="D44" i="2" l="1"/>
  <c r="C24" i="2" l="1"/>
  <c r="D24" i="2"/>
  <c r="C22" i="2"/>
  <c r="D22" i="2"/>
</calcChain>
</file>

<file path=xl/sharedStrings.xml><?xml version="1.0" encoding="utf-8"?>
<sst xmlns="http://schemas.openxmlformats.org/spreadsheetml/2006/main" count="62" uniqueCount="62">
  <si>
    <t>План на 2022 год</t>
  </si>
  <si>
    <t xml:space="preserve">Наименование муниципальной программы/мероприятия </t>
  </si>
  <si>
    <t>План на 2023 год</t>
  </si>
  <si>
    <t xml:space="preserve">Сведения о предусмотренных к финансированию социально-значимых проектах за счет средств районного бюджета                                                                                                                         на 2022 и плановый период 2023-2024 годов </t>
  </si>
  <si>
    <t>План на 2024 год</t>
  </si>
  <si>
    <t xml:space="preserve">Ремонт общественной бани в с. Ома 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</si>
  <si>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</si>
  <si>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Поставка пассажирского судна КС</t>
  </si>
  <si>
    <t>Капитальный ремонт ЛЭП в п. Усть-Кара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</si>
  <si>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</si>
  <si>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Муниципальная программа «Развитие коммунальной инфраструктуры муниципального района «Заполярный район» на 2020-2030 годы»</t>
  </si>
  <si>
    <t>Муниципальная программа «Обеспечение населения муниципального района «Заполярный район» чистой водой» на 2021-2030 годы»</t>
  </si>
  <si>
    <t>Муниципальная программа «Развитие транспортной инфраструктуры муниципального района «Заполярный район» на 2021-2030 годы»</t>
  </si>
  <si>
    <t xml:space="preserve">Муниципальная программа «Развитие энергетики муниципального района «Заполярный район» на 2021-2030 годы»   </t>
  </si>
  <si>
    <t>Строительство ЛЭП 0,4 Кв в д. Каменка Сельского поселения «Пустозерский сельсовет» ЗР НАО</t>
  </si>
  <si>
    <t>Муниципальная программа «Чистая вода»</t>
  </si>
  <si>
    <t>Муниципальная программа «Безопасность на территории муниципального района «Заполярный район» на 2019-2030 годы»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</si>
  <si>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</si>
  <si>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Приобретение квартиры в п. Харута Сельского поселения «Хоседа-Хардский сельсовет» ЗР НАО</t>
  </si>
  <si>
    <t>Подсыпка участка проезда «Причал -  вертолетная площадка" в д. Щелино (от деревни в сторону р. Сула) Сельского поселения «Великовисочный сельсовет" ЗР НАО</t>
  </si>
  <si>
    <t>Устройство металлического ограждения мест захоронения в с. Оксино Сельского поселения «Пустозерский сельсовет" ЗР НАО</t>
  </si>
  <si>
    <t>Строительство местной автоматизированной системы централизованного оповещения гражданской обороны муниципального района в МО «Омский сельсовет" НАО</t>
  </si>
  <si>
    <t>Разработка проектной документации на строительство 2-квартирного жилого дома в с. Нижняя Пеша Сельского поселения "Пешский сельсовет" ЗР НАО</t>
  </si>
  <si>
    <t>МП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</si>
  <si>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</si>
  <si>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</si>
  <si>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Подсыпка щебнем автомобильной дороги общего пользования местного значения "п.Хонгурей - причал"</t>
  </si>
  <si>
    <t>Ремонт участка дороги длиной 438 м по ул. Центральная в селе Тельвиска Сельского поселения "Тельвисочный сельсовет" ЗР НАО</t>
  </si>
  <si>
    <t>Постака дизель-генераторных установок (ДГУ АД-315) в количестве 2-х единиц в г. Архангельск</t>
  </si>
  <si>
    <t>Поставка и монтаж мостового перехода из сборных модульных понтонов через протоку Макаровская Курья в д. Макарово Сельского поселения «Тельвисочный сельсовет» ЗР НАО</t>
  </si>
  <si>
    <t>Устройство покрытия участка проезда по улице Юбилейной в с. Несь Сельского поселения «Канинский сельсовет» ЗР НАО</t>
  </si>
  <si>
    <t>Обустройство проездов в с. Ома Сельского поселения «Омский сельсовет» ЗР НАО</t>
  </si>
  <si>
    <t>Приобретение жилого дома в п. Нельмин-Нос Сельского поселения «Малоземельский сельсовет» ЗР НАО</t>
  </si>
  <si>
    <t>Приобретение квартиры в п. Искателей МО «Городское поселения «Рабочий поселок Искателей»</t>
  </si>
  <si>
    <t>Приобретение жилых помещений в с. Коткино Сельского поселения «Коткинский сельсовет» ЗР НАО</t>
  </si>
  <si>
    <t>Реконструкция тепловых сетей в п. Харута</t>
  </si>
  <si>
    <t>Реконструкция тепловых сетей в п. Хорей-Вер</t>
  </si>
  <si>
    <t>Тепловые сети в п. Хорей-Вер</t>
  </si>
  <si>
    <t>Автоматизированная водогрейная котельная № 1 в п. Хорей-Вер</t>
  </si>
  <si>
    <t>Автоматизированная водогрейная котельная № 2 в п. Хорей-Вер</t>
  </si>
  <si>
    <t>Устройство вертолетной площадки с обустройством сигнального оборудования в с. Оксино Сельского поселения «Пустозерский сельсовет» ЗР НАО</t>
  </si>
  <si>
    <t>Создание мест (площадок) накопления твердых коммунальных отходов до 11 месяцев в сельских поселениях Заполярного района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</si>
  <si>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</si>
  <si>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Разработка проектно-сметной документации на строительство ЛЭП 0,4 кВ в п. Хонгурей</t>
  </si>
  <si>
    <t>Разработка проектной документации на реконструкцию ЛЭП в п. Амдерма</t>
  </si>
  <si>
    <t>Поставка инсинераторных установок в сельские поселения</t>
  </si>
  <si>
    <t>Поставка сетчатых контейнеров  в сельские поселения "Приморско-Куйский сельсовет" и "Тельвисочный сельсовет" ЗР НАО</t>
  </si>
  <si>
    <t>тыс. руб.</t>
  </si>
  <si>
    <t>Ремонт общественной бани п. Индига Сельского поселения «Тиманский сельсовет» ЗР НАО</t>
  </si>
  <si>
    <t>Устройство покрытия участка проезда в районе ул. Лесная в д. Андег Сельского поселения «Андегский сельсовет" ЗР НАО"</t>
  </si>
  <si>
    <t>Устройство покрытия проездов в районе улиц Профсоюзная и Новая к детскому саду
 в с. Несь Сельского поселения «Канинский сельсовет» ЗР НАО</t>
  </si>
  <si>
    <t>Текущий ремонт подвесного моста в п. Индига Сельского поселения «Тиманский сельсовет» ЗР НАО</t>
  </si>
  <si>
    <t>Разработка проектной документации на демонтаж мостового сооружения ТММ-60 и устройство нового моста в п.Красное Сельского поселения «Приморско-Куйский сельсовет" ЗР НАО</t>
  </si>
  <si>
    <t>Устройство покрытия участка проезда в районе от дома № 14 по ул. Набережная до перехода через р. Шарок д. Андег Сельского поселения «Андегский сельсовет" ЗР НАО</t>
  </si>
  <si>
    <t>Строительство местной автоматизированной системы централизованного оповещения гражданской обороны муниципального района в Сельского поселения «Пешский сельсовет" ЗР НАО</t>
  </si>
  <si>
    <t>Строительство местной автоматизированной системы централизованного оповещения гражданской обороны муниципального района в Сельского поселения «Хорей-Верский сельсовет" ЗР НАО</t>
  </si>
  <si>
    <t>Разработка проектной документации на строительство водопроводной сети в д. Лабожское Сельского поселения «Великовисочный сельсовет» ЗР НАО</t>
  </si>
  <si>
    <t>Разработка проектной документации по строительству блочных локальных очистных сооружений в п. Красное Сельского поселения "Приморско-Куйский сельсовет" ЗР НАО</t>
  </si>
  <si>
    <t>Строительство 4-квартирного жилого дома в п. Бугрино Сельского поселения "Колгуевский сельсовет" ЗР НАО</t>
  </si>
  <si>
    <t>Поставка, монтаж и пусконаладочные работы водоподготовительной установки в п. Варнек Сельского поселения «Юшарский сельсовет» ЗР НАО</t>
  </si>
  <si>
    <t>Поставка, монтаж и пусконаладочные работы водоподготовительной установки в д. Верхняя Пеша Сельского поселения "Пешский сельсовет" ЗР НАО</t>
  </si>
  <si>
    <t>Разработка проектной документации на строительство ДЭС в составе действующих ветроэлектрических установок п. Амдерма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</si>
</sst>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D0D0D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166" fontId="6" fillId="2" borderId="1" xfId="3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166" fontId="6" fillId="0" borderId="1" xfId="3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166" fontId="7" fillId="2" borderId="1" xfId="3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 wrapText="1"/>
    </xf>
    <xf numFmtId="166" fontId="2" fillId="0" borderId="0" xfId="0" applyNumberFormat="1" applyFont="1" applyFill="1"/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/>
  </cellXfs>
  <cellStyles count="5">
    <cellStyle name="Обычный" xfId="0" builtinId="0"/>
    <cellStyle name="Обычный 2" xfId="2"/>
    <cellStyle name="Обычный 2 4" xfId="4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topLeftCell="A43" zoomScaleNormal="100" zoomScaleSheetLayoutView="115" workbookViewId="0">
      <selection activeCell="A54" sqref="A54"/>
    </sheetView>
  </sheetViews>
  <sheetFormatPr defaultColWidth="9.140625" defaultRowHeight="16.5" x14ac:dyDescent="0.25"/>
  <cols>
    <col min="1" max="1" width="54" style="1" customWidth="1"/>
    <col min="2" max="2" width="18" style="1" customWidth="1"/>
    <col min="3" max="3" width="18" style="2" customWidth="1"/>
    <col min="4" max="4" width="18" style="1" customWidth="1"/>
    <col min="5" max="16384" width="9.140625" style="1"/>
  </cols>
  <sheetData>
    <row r="1" spans="1:4" ht="33" customHeight="1" x14ac:dyDescent="0.25">
      <c r="A1" s="29" t="s">
        <v>3</v>
      </c>
      <c r="B1" s="29"/>
      <c r="C1" s="29"/>
      <c r="D1" s="30"/>
    </row>
    <row r="2" spans="1:4" x14ac:dyDescent="0.25">
      <c r="A2" s="3"/>
      <c r="B2" s="3"/>
      <c r="C2" s="3"/>
      <c r="D2" s="4" t="s">
        <v>47</v>
      </c>
    </row>
    <row r="3" spans="1:4" s="25" customFormat="1" ht="32.450000000000003" customHeight="1" x14ac:dyDescent="0.25">
      <c r="A3" s="5" t="s">
        <v>1</v>
      </c>
      <c r="B3" s="5" t="s">
        <v>0</v>
      </c>
      <c r="C3" s="5" t="s">
        <v>2</v>
      </c>
      <c r="D3" s="5" t="s">
        <v>4</v>
      </c>
    </row>
    <row r="4" spans="1:4" s="26" customFormat="1" ht="57" x14ac:dyDescent="0.25">
      <c r="A4" s="22" t="s">
        <v>17</v>
      </c>
      <c r="B4" s="12">
        <f>SUM(B5:B16)</f>
        <v>64008.299999999996</v>
      </c>
      <c r="C4" s="12">
        <f t="shared" ref="C4:D4" si="0">SUM(C5:C16)</f>
        <v>0</v>
      </c>
      <c r="D4" s="12">
        <f t="shared" si="0"/>
        <v>0</v>
      </c>
    </row>
    <row r="5" spans="1:4" s="26" customFormat="1" ht="15" x14ac:dyDescent="0.25">
      <c r="A5" s="6" t="s">
        <v>5</v>
      </c>
      <c r="B5" s="7">
        <v>7645.1</v>
      </c>
      <c r="C5" s="19"/>
      <c r="D5" s="7"/>
    </row>
    <row r="6" spans="1:4" s="26" customFormat="1" ht="30" x14ac:dyDescent="0.25">
      <c r="A6" s="8" t="s">
        <v>48</v>
      </c>
      <c r="B6" s="9">
        <v>5434.3</v>
      </c>
      <c r="C6" s="19"/>
      <c r="D6" s="7"/>
    </row>
    <row r="7" spans="1:4" s="26" customFormat="1" ht="45" x14ac:dyDescent="0.25">
      <c r="A7" s="10" t="s">
        <v>49</v>
      </c>
      <c r="B7" s="9">
        <v>2070.1999999999998</v>
      </c>
      <c r="C7" s="19"/>
      <c r="D7" s="7"/>
    </row>
    <row r="8" spans="1:4" s="26" customFormat="1" ht="45" x14ac:dyDescent="0.25">
      <c r="A8" s="10" t="s">
        <v>30</v>
      </c>
      <c r="B8" s="9">
        <v>18305.2</v>
      </c>
      <c r="C8" s="19"/>
      <c r="D8" s="7"/>
    </row>
    <row r="9" spans="1:4" s="26" customFormat="1" ht="30" x14ac:dyDescent="0.25">
      <c r="A9" s="10" t="s">
        <v>31</v>
      </c>
      <c r="B9" s="9">
        <v>5691.7</v>
      </c>
      <c r="C9" s="19"/>
      <c r="D9" s="7"/>
    </row>
    <row r="10" spans="1:4" s="26" customFormat="1" ht="60" x14ac:dyDescent="0.25">
      <c r="A10" s="10" t="s">
        <v>50</v>
      </c>
      <c r="B10" s="9">
        <v>4403</v>
      </c>
      <c r="C10" s="19"/>
      <c r="D10" s="7"/>
    </row>
    <row r="11" spans="1:4" s="26" customFormat="1" ht="30" x14ac:dyDescent="0.25">
      <c r="A11" s="10" t="s">
        <v>51</v>
      </c>
      <c r="B11" s="11">
        <v>5361.7</v>
      </c>
      <c r="C11" s="19"/>
      <c r="D11" s="7"/>
    </row>
    <row r="12" spans="1:4" s="26" customFormat="1" ht="60" x14ac:dyDescent="0.25">
      <c r="A12" s="27" t="s">
        <v>52</v>
      </c>
      <c r="B12" s="7">
        <v>3400</v>
      </c>
      <c r="C12" s="19"/>
      <c r="D12" s="7"/>
    </row>
    <row r="13" spans="1:4" s="26" customFormat="1" ht="60" x14ac:dyDescent="0.25">
      <c r="A13" s="27" t="s">
        <v>53</v>
      </c>
      <c r="B13" s="7">
        <v>1907.6</v>
      </c>
      <c r="C13" s="19"/>
      <c r="D13" s="7"/>
    </row>
    <row r="14" spans="1:4" s="26" customFormat="1" ht="60" x14ac:dyDescent="0.25">
      <c r="A14" s="27" t="s">
        <v>19</v>
      </c>
      <c r="B14" s="7">
        <v>1707</v>
      </c>
      <c r="C14" s="19"/>
      <c r="D14" s="7"/>
    </row>
    <row r="15" spans="1:4" s="26" customFormat="1" ht="45" x14ac:dyDescent="0.25">
      <c r="A15" s="27" t="s">
        <v>20</v>
      </c>
      <c r="B15" s="7">
        <v>4082.5</v>
      </c>
      <c r="C15" s="19"/>
      <c r="D15" s="7"/>
    </row>
    <row r="16" spans="1:4" s="26" customFormat="1" ht="45" x14ac:dyDescent="0.25">
      <c r="A16" s="27" t="s">
        <v>6</v>
      </c>
      <c r="B16" s="9">
        <v>4000</v>
      </c>
      <c r="C16" s="19"/>
      <c r="D16" s="7"/>
    </row>
    <row r="17" spans="1:4" s="26" customFormat="1" ht="42.75" x14ac:dyDescent="0.25">
      <c r="A17" s="22" t="s">
        <v>16</v>
      </c>
      <c r="B17" s="12">
        <f>SUM(B18:B21)</f>
        <v>8154.2</v>
      </c>
      <c r="C17" s="12">
        <f>SUM(C18:C21)</f>
        <v>8148.9</v>
      </c>
      <c r="D17" s="12">
        <f>SUM(D18:D21)</f>
        <v>4448.3999999999996</v>
      </c>
    </row>
    <row r="18" spans="1:4" s="26" customFormat="1" ht="45" x14ac:dyDescent="0.25">
      <c r="A18" s="20" t="s">
        <v>21</v>
      </c>
      <c r="B18" s="7">
        <v>5881.5</v>
      </c>
      <c r="C18" s="7"/>
      <c r="D18" s="7"/>
    </row>
    <row r="19" spans="1:4" s="26" customFormat="1" ht="60" x14ac:dyDescent="0.25">
      <c r="A19" s="20" t="s">
        <v>54</v>
      </c>
      <c r="B19" s="7"/>
      <c r="C19" s="7">
        <v>8148.9</v>
      </c>
      <c r="D19" s="7"/>
    </row>
    <row r="20" spans="1:4" s="26" customFormat="1" ht="60" x14ac:dyDescent="0.25">
      <c r="A20" s="20" t="s">
        <v>55</v>
      </c>
      <c r="B20" s="9"/>
      <c r="C20" s="19"/>
      <c r="D20" s="7">
        <v>4448.3999999999996</v>
      </c>
    </row>
    <row r="21" spans="1:4" s="26" customFormat="1" ht="60" x14ac:dyDescent="0.25">
      <c r="A21" s="20" t="s">
        <v>29</v>
      </c>
      <c r="B21" s="9">
        <v>2272.6999999999998</v>
      </c>
      <c r="C21" s="19"/>
      <c r="D21" s="7"/>
    </row>
    <row r="22" spans="1:4" s="26" customFormat="1" ht="15" x14ac:dyDescent="0.25">
      <c r="A22" s="15" t="s">
        <v>15</v>
      </c>
      <c r="B22" s="13">
        <f>B23</f>
        <v>2799</v>
      </c>
      <c r="C22" s="13">
        <f t="shared" ref="C22:D22" si="1">C23</f>
        <v>0</v>
      </c>
      <c r="D22" s="13">
        <f t="shared" si="1"/>
        <v>0</v>
      </c>
    </row>
    <row r="23" spans="1:4" s="26" customFormat="1" ht="45" x14ac:dyDescent="0.25">
      <c r="A23" s="14" t="s">
        <v>56</v>
      </c>
      <c r="B23" s="9">
        <v>2799</v>
      </c>
      <c r="C23" s="19"/>
      <c r="D23" s="7"/>
    </row>
    <row r="24" spans="1:4" s="25" customFormat="1" ht="71.25" x14ac:dyDescent="0.25">
      <c r="A24" s="15" t="s">
        <v>9</v>
      </c>
      <c r="B24" s="12">
        <f>SUM(B25:B30)</f>
        <v>50772</v>
      </c>
      <c r="C24" s="12">
        <f t="shared" ref="C24:D24" si="2">SUM(C25:C30)</f>
        <v>0</v>
      </c>
      <c r="D24" s="12">
        <f t="shared" si="2"/>
        <v>0</v>
      </c>
    </row>
    <row r="25" spans="1:4" s="25" customFormat="1" ht="30" x14ac:dyDescent="0.25">
      <c r="A25" s="16" t="s">
        <v>58</v>
      </c>
      <c r="B25" s="7">
        <v>25823.9</v>
      </c>
      <c r="C25" s="7"/>
      <c r="D25" s="12"/>
    </row>
    <row r="26" spans="1:4" s="25" customFormat="1" ht="45" x14ac:dyDescent="0.25">
      <c r="A26" s="16" t="s">
        <v>22</v>
      </c>
      <c r="B26" s="7">
        <v>2198.1</v>
      </c>
      <c r="C26" s="7"/>
      <c r="D26" s="12"/>
    </row>
    <row r="27" spans="1:4" s="25" customFormat="1" ht="30" x14ac:dyDescent="0.25">
      <c r="A27" s="16" t="s">
        <v>32</v>
      </c>
      <c r="B27" s="7">
        <v>8250</v>
      </c>
      <c r="C27" s="7"/>
      <c r="D27" s="12"/>
    </row>
    <row r="28" spans="1:4" s="25" customFormat="1" ht="30" x14ac:dyDescent="0.25">
      <c r="A28" s="16" t="s">
        <v>33</v>
      </c>
      <c r="B28" s="7">
        <v>5000</v>
      </c>
      <c r="C28" s="7"/>
      <c r="D28" s="12"/>
    </row>
    <row r="29" spans="1:4" s="25" customFormat="1" ht="30" x14ac:dyDescent="0.25">
      <c r="A29" s="16" t="s">
        <v>34</v>
      </c>
      <c r="B29" s="7">
        <v>8000</v>
      </c>
      <c r="C29" s="7"/>
      <c r="D29" s="12"/>
    </row>
    <row r="30" spans="1:4" s="25" customFormat="1" ht="30" x14ac:dyDescent="0.25">
      <c r="A30" s="16" t="s">
        <v>18</v>
      </c>
      <c r="B30" s="7">
        <v>1500</v>
      </c>
      <c r="C30" s="7"/>
      <c r="D30" s="12"/>
    </row>
    <row r="31" spans="1:4" s="25" customFormat="1" ht="42.75" x14ac:dyDescent="0.25">
      <c r="A31" s="15" t="s">
        <v>10</v>
      </c>
      <c r="B31" s="12">
        <f>SUM(B32:B35)</f>
        <v>95392</v>
      </c>
      <c r="C31" s="12">
        <f>SUM(C32:C33)</f>
        <v>0</v>
      </c>
      <c r="D31" s="12">
        <f>SUM(D32:D33)</f>
        <v>0</v>
      </c>
    </row>
    <row r="32" spans="1:4" s="25" customFormat="1" ht="60" x14ac:dyDescent="0.25">
      <c r="A32" s="16" t="s">
        <v>57</v>
      </c>
      <c r="B32" s="7">
        <v>7452.6</v>
      </c>
      <c r="C32" s="7"/>
      <c r="D32" s="12"/>
    </row>
    <row r="33" spans="1:4" s="25" customFormat="1" ht="45" x14ac:dyDescent="0.25">
      <c r="A33" s="16" t="s">
        <v>41</v>
      </c>
      <c r="B33" s="7">
        <v>59919.4</v>
      </c>
      <c r="C33" s="7"/>
      <c r="D33" s="12"/>
    </row>
    <row r="34" spans="1:4" s="25" customFormat="1" ht="30" x14ac:dyDescent="0.25">
      <c r="A34" s="16" t="s">
        <v>45</v>
      </c>
      <c r="B34" s="7">
        <v>27400</v>
      </c>
      <c r="C34" s="7"/>
      <c r="D34" s="12"/>
    </row>
    <row r="35" spans="1:4" s="25" customFormat="1" ht="45" x14ac:dyDescent="0.25">
      <c r="A35" s="16" t="s">
        <v>46</v>
      </c>
      <c r="B35" s="7">
        <v>620</v>
      </c>
      <c r="C35" s="7"/>
      <c r="D35" s="12"/>
    </row>
    <row r="36" spans="1:4" s="25" customFormat="1" ht="42.75" x14ac:dyDescent="0.25">
      <c r="A36" s="23" t="s">
        <v>23</v>
      </c>
      <c r="B36" s="12">
        <f>SUM(B37:B43)</f>
        <v>13370</v>
      </c>
      <c r="C36" s="12">
        <f t="shared" ref="C36" si="3">SUM(C37:C43)</f>
        <v>0</v>
      </c>
      <c r="D36" s="12">
        <f>SUM(D37:D43)</f>
        <v>370114.3</v>
      </c>
    </row>
    <row r="37" spans="1:4" s="25" customFormat="1" ht="45" x14ac:dyDescent="0.25">
      <c r="A37" s="17" t="s">
        <v>24</v>
      </c>
      <c r="B37" s="7">
        <v>6870</v>
      </c>
      <c r="C37" s="7"/>
      <c r="D37" s="12"/>
    </row>
    <row r="38" spans="1:4" s="25" customFormat="1" ht="30" x14ac:dyDescent="0.25">
      <c r="A38" s="17" t="s">
        <v>25</v>
      </c>
      <c r="B38" s="7">
        <v>6500</v>
      </c>
      <c r="C38" s="7"/>
      <c r="D38" s="12"/>
    </row>
    <row r="39" spans="1:4" s="25" customFormat="1" ht="15" x14ac:dyDescent="0.25">
      <c r="A39" s="17" t="s">
        <v>35</v>
      </c>
      <c r="B39" s="7"/>
      <c r="C39" s="7"/>
      <c r="D39" s="7">
        <v>111670.8</v>
      </c>
    </row>
    <row r="40" spans="1:4" s="25" customFormat="1" ht="15" x14ac:dyDescent="0.25">
      <c r="A40" s="17" t="s">
        <v>36</v>
      </c>
      <c r="B40" s="7"/>
      <c r="C40" s="7"/>
      <c r="D40" s="7">
        <v>70029.2</v>
      </c>
    </row>
    <row r="41" spans="1:4" s="25" customFormat="1" ht="15" x14ac:dyDescent="0.25">
      <c r="A41" s="17" t="s">
        <v>37</v>
      </c>
      <c r="B41" s="7"/>
      <c r="C41" s="7"/>
      <c r="D41" s="7">
        <v>54607.9</v>
      </c>
    </row>
    <row r="42" spans="1:4" s="25" customFormat="1" ht="30" x14ac:dyDescent="0.25">
      <c r="A42" s="17" t="s">
        <v>38</v>
      </c>
      <c r="B42" s="7"/>
      <c r="C42" s="7"/>
      <c r="D42" s="7">
        <v>76510.8</v>
      </c>
    </row>
    <row r="43" spans="1:4" s="25" customFormat="1" ht="30" x14ac:dyDescent="0.25">
      <c r="A43" s="17" t="s">
        <v>39</v>
      </c>
      <c r="B43" s="7"/>
      <c r="C43" s="7"/>
      <c r="D43" s="7">
        <v>57295.6</v>
      </c>
    </row>
    <row r="44" spans="1:4" s="26" customFormat="1" ht="42.75" x14ac:dyDescent="0.25">
      <c r="A44" s="22" t="s">
        <v>11</v>
      </c>
      <c r="B44" s="12">
        <f>SUM(B45:B46)</f>
        <v>24177.200000000001</v>
      </c>
      <c r="C44" s="12">
        <f>SUM(C45:C46)</f>
        <v>7621.6</v>
      </c>
      <c r="D44" s="12">
        <f>SUM(D45:D46)</f>
        <v>0</v>
      </c>
    </row>
    <row r="45" spans="1:4" s="26" customFormat="1" ht="45" x14ac:dyDescent="0.25">
      <c r="A45" s="14" t="s">
        <v>59</v>
      </c>
      <c r="B45" s="7">
        <v>24177.200000000001</v>
      </c>
      <c r="C45" s="19"/>
      <c r="D45" s="7"/>
    </row>
    <row r="46" spans="1:4" s="26" customFormat="1" ht="45" x14ac:dyDescent="0.25">
      <c r="A46" s="18" t="s">
        <v>60</v>
      </c>
      <c r="B46" s="7"/>
      <c r="C46" s="7">
        <v>7621.6</v>
      </c>
      <c r="D46" s="7"/>
    </row>
    <row r="47" spans="1:4" s="26" customFormat="1" ht="42.75" x14ac:dyDescent="0.25">
      <c r="A47" s="22" t="s">
        <v>12</v>
      </c>
      <c r="B47" s="12">
        <f>SUM(B48:B51)</f>
        <v>39906.699999999997</v>
      </c>
      <c r="C47" s="12">
        <f>SUM(C48:C50)</f>
        <v>0</v>
      </c>
      <c r="D47" s="12">
        <f>SUM(D48:D50)</f>
        <v>0</v>
      </c>
    </row>
    <row r="48" spans="1:4" s="26" customFormat="1" ht="15" x14ac:dyDescent="0.25">
      <c r="A48" s="20" t="s">
        <v>7</v>
      </c>
      <c r="B48" s="9">
        <v>22640</v>
      </c>
      <c r="C48" s="19"/>
      <c r="D48" s="7"/>
    </row>
    <row r="49" spans="1:4" s="26" customFormat="1" ht="30" x14ac:dyDescent="0.25">
      <c r="A49" s="21" t="s">
        <v>26</v>
      </c>
      <c r="B49" s="9">
        <v>1850</v>
      </c>
      <c r="C49" s="19"/>
      <c r="D49" s="7"/>
    </row>
    <row r="50" spans="1:4" s="26" customFormat="1" ht="45" x14ac:dyDescent="0.25">
      <c r="A50" s="21" t="s">
        <v>27</v>
      </c>
      <c r="B50" s="9">
        <v>9927.6</v>
      </c>
      <c r="C50" s="19"/>
      <c r="D50" s="7"/>
    </row>
    <row r="51" spans="1:4" s="26" customFormat="1" ht="45" x14ac:dyDescent="0.25">
      <c r="A51" s="21" t="s">
        <v>40</v>
      </c>
      <c r="B51" s="9">
        <v>5489.1</v>
      </c>
      <c r="C51" s="19"/>
      <c r="D51" s="7"/>
    </row>
    <row r="52" spans="1:4" s="26" customFormat="1" ht="42.75" x14ac:dyDescent="0.25">
      <c r="A52" s="22" t="s">
        <v>13</v>
      </c>
      <c r="B52" s="12">
        <f>SUM(B53:B59)</f>
        <v>72869.899999999994</v>
      </c>
      <c r="C52" s="12">
        <f t="shared" ref="C52:D52" si="4">SUM(C53:C59)</f>
        <v>0</v>
      </c>
      <c r="D52" s="12">
        <f t="shared" si="4"/>
        <v>0</v>
      </c>
    </row>
    <row r="53" spans="1:4" s="26" customFormat="1" ht="45" x14ac:dyDescent="0.25">
      <c r="A53" s="14" t="s">
        <v>61</v>
      </c>
      <c r="B53" s="7">
        <v>8500</v>
      </c>
      <c r="C53" s="12"/>
      <c r="D53" s="12"/>
    </row>
    <row r="54" spans="1:4" s="26" customFormat="1" ht="60" x14ac:dyDescent="0.25">
      <c r="A54" s="14" t="s">
        <v>42</v>
      </c>
      <c r="B54" s="7">
        <v>10141.5</v>
      </c>
      <c r="C54" s="12"/>
      <c r="D54" s="12"/>
    </row>
    <row r="55" spans="1:4" s="26" customFormat="1" ht="30" x14ac:dyDescent="0.25">
      <c r="A55" s="14" t="s">
        <v>28</v>
      </c>
      <c r="B55" s="7">
        <v>8197.2000000000007</v>
      </c>
      <c r="C55" s="12"/>
      <c r="D55" s="12"/>
    </row>
    <row r="56" spans="1:4" s="26" customFormat="1" ht="30" x14ac:dyDescent="0.25">
      <c r="A56" s="24" t="s">
        <v>14</v>
      </c>
      <c r="B56" s="7">
        <v>11215.7</v>
      </c>
      <c r="C56" s="19"/>
      <c r="D56" s="7"/>
    </row>
    <row r="57" spans="1:4" s="26" customFormat="1" ht="30" x14ac:dyDescent="0.25">
      <c r="A57" s="24" t="s">
        <v>43</v>
      </c>
      <c r="B57" s="7">
        <v>1270.5999999999999</v>
      </c>
      <c r="C57" s="19"/>
      <c r="D57" s="7"/>
    </row>
    <row r="58" spans="1:4" s="26" customFormat="1" ht="30" x14ac:dyDescent="0.25">
      <c r="A58" s="24" t="s">
        <v>44</v>
      </c>
      <c r="B58" s="7">
        <v>1800</v>
      </c>
      <c r="C58" s="19"/>
      <c r="D58" s="7"/>
    </row>
    <row r="59" spans="1:4" s="26" customFormat="1" ht="15" x14ac:dyDescent="0.25">
      <c r="A59" s="24" t="s">
        <v>8</v>
      </c>
      <c r="B59" s="7">
        <v>31744.9</v>
      </c>
      <c r="C59" s="19"/>
      <c r="D59" s="7"/>
    </row>
    <row r="60" spans="1:4" x14ac:dyDescent="0.25">
      <c r="B60" s="28"/>
      <c r="C60" s="28"/>
      <c r="D60" s="28"/>
    </row>
  </sheetData>
  <mergeCells count="1">
    <mergeCell ref="A1:D1"/>
  </mergeCells>
  <pageMargins left="0.39370078740157483" right="0.39370078740157483" top="0.39370078740157483" bottom="0.3937007874015748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2.6</vt:lpstr>
      <vt:lpstr>'2.6'!Заголовки_для_печати</vt:lpstr>
      <vt:lpstr>'2.6'!Область_печати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Кузьменюк Николай Николаевич</cp:lastModifiedBy>
  <cp:lastPrinted>2021-12-24T06:40:20Z</cp:lastPrinted>
  <dcterms:created xsi:type="dcterms:W3CDTF">2018-06-19T13:41:16Z</dcterms:created>
  <dcterms:modified xsi:type="dcterms:W3CDTF">2021-12-22T12:00:16Z</dcterms:modified>
</cp:coreProperties>
</file>